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3" documentId="8_{1327C126-1462-4C20-A708-3EAE806798FF}" xr6:coauthVersionLast="47" xr6:coauthVersionMax="47" xr10:uidLastSave="{5D0B74A5-0A1D-4046-A69B-68455E6F254B}"/>
  <bookViews>
    <workbookView xWindow="-120" yWindow="-120" windowWidth="29040" windowHeight="15720" xr2:uid="{F50EBDA9-D3C2-4A16-A62E-8F1E62F34F40}"/>
  </bookViews>
  <sheets>
    <sheet name="Rick Trembl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5" l="1"/>
  <c r="B6" i="5"/>
  <c r="C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BN7" i="2"/>
  <c r="BT16" i="2"/>
  <c r="H18" i="3" s="1"/>
  <c r="BN2" i="2"/>
  <c r="E10" i="3"/>
  <c r="BT29" i="2"/>
  <c r="H22" i="3" s="1"/>
  <c r="BT28" i="2"/>
  <c r="G22" i="3" s="1"/>
  <c r="BT13" i="2"/>
  <c r="E18" i="3" s="1"/>
  <c r="BT26" i="2"/>
  <c r="E22" i="3" s="1"/>
  <c r="BT15" i="2"/>
  <c r="G18" i="3" s="1"/>
  <c r="BR34" i="2"/>
  <c r="BT12" i="2"/>
  <c r="D18" i="3" s="1"/>
  <c r="BR21" i="2"/>
  <c r="J14" i="3" l="1"/>
  <c r="I10" i="3"/>
  <c r="J10" i="3" s="1"/>
  <c r="K14" i="3"/>
  <c r="K3" i="5"/>
  <c r="L5" i="5" s="1"/>
  <c r="B10" i="3"/>
  <c r="BT27" i="2"/>
  <c r="F22" i="3" s="1"/>
  <c r="H6" i="3"/>
  <c r="D6" i="3"/>
  <c r="E6" i="3"/>
  <c r="G6" i="3"/>
  <c r="BT14" i="2"/>
  <c r="F18" i="3" s="1"/>
  <c r="L28" i="1"/>
  <c r="L27" i="1"/>
  <c r="L25" i="1"/>
  <c r="L31" i="1" s="1"/>
  <c r="I22" i="3" l="1"/>
  <c r="B9" i="3"/>
  <c r="K10" i="3"/>
  <c r="D9" i="1"/>
  <c r="D15" i="1" s="1"/>
  <c r="D6" i="1"/>
  <c r="D7" i="1"/>
  <c r="D10" i="1"/>
  <c r="D16" i="1" s="1"/>
  <c r="D12" i="1"/>
  <c r="F6" i="3"/>
  <c r="I18" i="3"/>
  <c r="J22" i="3"/>
  <c r="D13" i="1"/>
  <c r="L30" i="1"/>
  <c r="J18" i="3" l="1"/>
  <c r="I6" i="3"/>
  <c r="J27" i="3" s="1"/>
  <c r="K22" i="3"/>
  <c r="D8" i="1"/>
  <c r="D14" i="1" s="1"/>
  <c r="K18" i="3"/>
  <c r="I35" i="3" l="1"/>
  <c r="J6" i="3"/>
  <c r="K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<sst xmlns="http://schemas.openxmlformats.org/spreadsheetml/2006/main" count="365" uniqueCount="201">
  <si>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</si>
  <si>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</si>
  <si>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</si>
  <si>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</si>
  <si>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</si>
  <si>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</si>
  <si>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</si>
  <si>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</si>
  <si>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</si>
  <si>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</si>
  <si>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</si>
  <si>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</si>
  <si>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</si>
  <si>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</si>
  <si>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</si>
  <si>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</si>
  <si>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</si>
  <si>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</si>
  <si>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</si>
  <si>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</si>
  <si>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</si>
  <si>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</si>
  <si>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</si>
  <si>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</si>
  <si>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</si>
  <si>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</si>
  <si>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</si>
  <si>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</si>
  <si>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</si>
  <si>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</si>
  <si>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</si>
  <si>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</si>
  <si>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</si>
  <si>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</si>
  <si>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</si>
  <si>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</si>
  <si>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</si>
  <si>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</si>
  <si>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</si>
  <si>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</si>
  <si>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</si>
  <si>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</si>
  <si>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</si>
  <si>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</si>
  <si>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</si>
  <si>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</si>
  <si>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</si>
  <si>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</si>
  <si>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</si>
  <si>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</si>
  <si>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</si>
  <si>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</si>
  <si>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</si>
  <si>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</si>
  <si>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</si>
  <si>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</si>
  <si>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</si>
  <si>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</si>
  <si>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</si>
  <si>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</si>
  <si>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</si>
  <si>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</si>
  <si>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</si>
  <si>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</si>
  <si>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</si>
  <si>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</si>
  <si>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</si>
  <si>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</si>
  <si>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</si>
  <si>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</si>
  <si>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</si>
  <si>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</si>
  <si>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</si>
  <si>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</si>
  <si>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</si>
  <si>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</si>
  <si>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</si>
  <si>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</si>
  <si>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</si>
  <si>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</si>
  <si>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</si>
  <si>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</si>
  <si>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</si>
  <si>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</si>
  <si>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</si>
  <si>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</si>
  <si>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</si>
  <si>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</si>
  <si>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</si>
  <si>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</si>
  <si>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</si>
  <si>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</si>
  <si>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</si>
  <si>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</si>
  <si>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</si>
  <si>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</si>
  <si>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</si>
  <si>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</si>
  <si>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</si>
  <si>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</si>
  <si>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</si>
  <si>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</si>
  <si>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</si>
  <si>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</si>
  <si>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</si>
  <si>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</si>
  <si>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</si>
  <si>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</si>
  <si>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</si>
  <si>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</si>
  <si>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</si>
  <si>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</si>
  <si>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</si>
  <si>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</si>
  <si>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</si>
  <si>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</si>
  <si>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</si>
  <si>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</si>
  <si>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</si>
  <si>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</si>
  <si>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</si>
  <si>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</si>
  <si>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</si>
  <si>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</si>
  <si>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</si>
  <si>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</si>
  <si>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</si>
  <si>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</si>
  <si>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</si>
  <si>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</si>
  <si>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</si>
  <si>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</si>
  <si>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</si>
  <si>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</si>
  <si>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</si>
  <si>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</si>
  <si>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</si>
  <si>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</si>
  <si>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</si>
  <si>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</si>
  <si>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</si>
  <si>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</si>
  <si>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</si>
  <si>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</si>
  <si>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</si>
  <si>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</si>
  <si>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</si>
  <si>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</si>
  <si>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</si>
  <si>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</si>
  <si>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</si>
  <si>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</si>
  <si>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</si>
  <si>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</si>
  <si>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</si>
  <si>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</si>
  <si>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</si>
  <si>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</si>
  <si>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</si>
  <si>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</si>
  <si>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</si>
  <si>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</si>
  <si>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</si>
  <si>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</si>
  <si>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</si>
  <si>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</si>
  <si>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</si>
  <si>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</si>
  <si>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</si>
  <si>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</si>
  <si>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</si>
  <si>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</si>
  <si>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</si>
  <si>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</si>
  <si>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</si>
  <si>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</si>
  <si>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</si>
  <si>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Rick Trembley</t>
  </si>
  <si>
    <t>AotT</t>
  </si>
  <si>
    <t>Lt. Col.</t>
  </si>
  <si>
    <t>Administrative</t>
  </si>
  <si>
    <t>Tim Reneau, CSA</t>
  </si>
  <si>
    <t>Mitchell Johnson, USA</t>
  </si>
  <si>
    <t>WDS Chickamauga</t>
  </si>
  <si>
    <t>.</t>
  </si>
  <si>
    <t>David Peek, CSA</t>
  </si>
  <si>
    <t>Thomas Marshall, CSA</t>
  </si>
  <si>
    <t>Karl McEntegart, CSA</t>
  </si>
  <si>
    <t>Chris Newcomb, CSA</t>
  </si>
  <si>
    <t>Rick Trembley, USA</t>
  </si>
  <si>
    <t>Nicholas Kunz, CSA</t>
  </si>
  <si>
    <t>WDS Overland</t>
  </si>
  <si>
    <t>Derek Hampel, USA</t>
  </si>
  <si>
    <t>WDS Gettysburg</t>
  </si>
  <si>
    <t>John Lytwak, USA</t>
  </si>
  <si>
    <t>002-631127: Mine Run Campaign_12 [128 Turns]</t>
  </si>
  <si>
    <t>!BG 022 – Equal Force Battle V.1 [50 Turns]</t>
  </si>
  <si>
    <t>009: p_Perryville V.4 (meet) [35 Turns]</t>
  </si>
  <si>
    <t>Richard Coyne, CSA</t>
  </si>
  <si>
    <t>WDS Petersburg</t>
  </si>
  <si>
    <t>069: Holly Point Church I Oct 27th 1864 [20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</si>
</sst>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6" sqref="U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177</v>
      </c>
      <c r="B1" s="68"/>
      <c r="C1" s="68"/>
      <c r="D1" s="68"/>
      <c r="E1" s="68"/>
      <c r="F1" s="68"/>
      <c r="G1" s="68"/>
      <c r="H1" s="68"/>
      <c r="I1" s="50"/>
      <c r="J1" s="50"/>
      <c r="K1" s="50"/>
      <c r="L1" s="50"/>
      <c r="M1" s="50"/>
      <c r="N1" s="50"/>
      <c r="O1" s="50"/>
      <c r="P1" s="50"/>
      <c r="Q1" s="50"/>
      <c r="R1" s="50"/>
      <c r="S1" s="50"/>
      <c r="T1" s="50"/>
      <c r="U1" s="50"/>
      <c r="V1" s="50"/>
      <c r="W1" s="50"/>
      <c r="X1" s="50"/>
      <c r="Y1" s="50"/>
      <c r="Z1" s="50"/>
      <c r="AA1" s="50"/>
      <c r="AB1" s="50"/>
    </row>
    <row r="2" spans="1:28" ht="15" customHeight="1" x14ac:dyDescent="0.25">
      <c r="A2" s="68"/>
      <c r="B2" s="68"/>
      <c r="C2" s="68"/>
      <c r="D2" s="68"/>
      <c r="E2" s="68"/>
      <c r="F2" s="68"/>
      <c r="G2" s="68"/>
      <c r="H2" s="68"/>
      <c r="I2" s="51"/>
      <c r="J2" s="51"/>
      <c r="K2" s="51"/>
      <c r="L2" s="51"/>
      <c r="M2" s="51"/>
      <c r="N2" s="51"/>
      <c r="O2" s="51"/>
      <c r="P2" s="51"/>
      <c r="Q2" s="51"/>
      <c r="R2" s="51"/>
      <c r="S2" s="51"/>
      <c r="T2" s="51"/>
      <c r="U2" s="51"/>
      <c r="V2" s="51"/>
      <c r="W2" s="51"/>
      <c r="X2" s="51"/>
      <c r="Y2" s="51"/>
      <c r="Z2" s="51"/>
      <c r="AA2" s="51"/>
      <c r="AB2" s="51"/>
    </row>
    <row r="3" spans="1:28" ht="15" customHeight="1" x14ac:dyDescent="0.25">
      <c r="A3" s="68"/>
      <c r="B3" s="68"/>
      <c r="C3" s="68"/>
      <c r="D3" s="68"/>
      <c r="E3" s="68"/>
      <c r="F3" s="68"/>
      <c r="G3" s="68"/>
      <c r="H3" s="68"/>
      <c r="I3" s="51"/>
      <c r="J3" s="51"/>
      <c r="K3" s="51"/>
      <c r="L3" s="51"/>
      <c r="M3" s="51"/>
      <c r="N3" s="51"/>
      <c r="O3" s="51"/>
      <c r="P3" s="51"/>
      <c r="Q3" s="51"/>
      <c r="R3" s="51"/>
      <c r="S3" s="51"/>
      <c r="T3" s="51"/>
      <c r="U3" s="51"/>
      <c r="V3" s="51"/>
      <c r="W3" s="51"/>
      <c r="X3" s="51"/>
      <c r="Y3" s="51"/>
      <c r="Z3" s="51"/>
      <c r="AA3" s="51"/>
      <c r="AB3" s="51"/>
    </row>
    <row r="4" spans="1:28" x14ac:dyDescent="0.25">
      <c r="A4" s="31" t="s">
        <v>87</v>
      </c>
      <c r="B4" s="23">
        <v>2001</v>
      </c>
      <c r="C4" s="2"/>
      <c r="D4" s="33" t="s">
        <v>167</v>
      </c>
      <c r="E4" s="37"/>
      <c r="F4" s="37"/>
      <c r="G4" s="37"/>
      <c r="H4" s="37"/>
      <c r="I4" s="37"/>
      <c r="J4" s="37"/>
      <c r="K4" s="37"/>
      <c r="L4" s="2"/>
      <c r="M4" s="65" t="s">
        <v>92</v>
      </c>
      <c r="N4" s="66"/>
      <c r="O4" s="66"/>
      <c r="P4" s="66"/>
      <c r="Q4" s="66"/>
      <c r="R4" s="67"/>
      <c r="S4" s="2"/>
      <c r="T4" s="69" t="s">
        <v>114</v>
      </c>
      <c r="U4" s="70"/>
      <c r="V4" s="2"/>
      <c r="W4" s="69" t="s">
        <v>115</v>
      </c>
      <c r="X4" s="70"/>
      <c r="Y4" s="2"/>
      <c r="Z4" s="73" t="s">
        <v>116</v>
      </c>
      <c r="AA4" s="74"/>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1"/>
      <c r="U5" s="72"/>
      <c r="V5" s="2"/>
      <c r="W5" s="71"/>
      <c r="X5" s="72"/>
      <c r="Y5" s="2"/>
      <c r="Z5" s="75"/>
      <c r="AA5" s="76"/>
      <c r="AB5" s="2"/>
    </row>
    <row r="6" spans="1:28" ht="15" customHeight="1" x14ac:dyDescent="0.25">
      <c r="A6" s="31" t="s">
        <v>88</v>
      </c>
      <c r="B6" s="23" t="s">
        <v>90</v>
      </c>
      <c r="C6" s="2"/>
      <c r="D6" s="23">
        <f>D10+D14+D18+D22</f>
        <v>1</v>
      </c>
      <c r="E6" s="23">
        <f t="shared" ref="E6:H6" si="0">E10+E14+E18+E22</f>
        <v>1</v>
      </c>
      <c r="F6" s="23">
        <f t="shared" si="0"/>
        <v>2</v>
      </c>
      <c r="G6" s="23">
        <f t="shared" si="0"/>
        <v>0</v>
      </c>
      <c r="H6" s="23">
        <f t="shared" si="0"/>
        <v>0</v>
      </c>
      <c r="I6" s="56">
        <f>SUM(D6:H6)</f>
        <v>4</v>
      </c>
      <c r="J6" s="60">
        <f>(2*(D6+E6)+F6)/(2*I6)</f>
        <v>0.75</v>
      </c>
      <c r="K6" s="60">
        <f>(2*(G6+H6)+F6)/(2*I6)</f>
        <v>0.25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7" t="s">
        <v>118</v>
      </c>
      <c r="U6" s="78"/>
      <c r="V6" s="26">
        <f>COUNTIFS('DOR Games'!G2:G4993,"WDS Antietam")</f>
        <v>0</v>
      </c>
      <c r="W6" s="77" t="s">
        <v>118</v>
      </c>
      <c r="X6" s="78"/>
      <c r="Y6" s="26">
        <f>COUNTIFS('DOR Games'!G2:G4994,"TS Antietam")</f>
        <v>0</v>
      </c>
      <c r="Z6" s="77" t="s">
        <v>119</v>
      </c>
      <c r="AA6" s="78"/>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1</v>
      </c>
      <c r="S7" s="2"/>
      <c r="T7" s="77" t="s">
        <v>120</v>
      </c>
      <c r="U7" s="78"/>
      <c r="V7" s="26">
        <f>COUNTIFS('DOR Games'!G2:G4994,"WDS Atlanta")</f>
        <v>0</v>
      </c>
      <c r="W7" s="77" t="s">
        <v>121</v>
      </c>
      <c r="X7" s="78"/>
      <c r="Y7" s="26">
        <f>COUNTIFS('DOR Games'!G2:G4994,"TS Bull Run")</f>
        <v>0</v>
      </c>
      <c r="Z7" s="77" t="s">
        <v>176</v>
      </c>
      <c r="AA7" s="78"/>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2</v>
      </c>
      <c r="S8" s="2"/>
      <c r="T8" s="77" t="s">
        <v>123</v>
      </c>
      <c r="U8" s="78"/>
      <c r="V8" s="26">
        <f>COUNTIFS('DOR Games'!G2:G4995,"WDS Chancellorsville")</f>
        <v>0</v>
      </c>
      <c r="W8" s="77" t="s">
        <v>124</v>
      </c>
      <c r="X8" s="78"/>
      <c r="Y8" s="26">
        <f>COUNTIFS('DOR Games'!G2:G4995,"TS Chickamauga")</f>
        <v>0</v>
      </c>
      <c r="Z8" s="77" t="s">
        <v>122</v>
      </c>
      <c r="AA8" s="78"/>
      <c r="AB8" s="26">
        <f>COUNTIFS('DOR Games'!$G:$G,"MATRIX- Forge of Freedom")</f>
        <v>0</v>
      </c>
    </row>
    <row r="9" spans="1:28" ht="15" customHeight="1" x14ac:dyDescent="0.25">
      <c r="A9" s="46" t="s">
        <v>151</v>
      </c>
      <c r="B9" s="47">
        <f>SUM(B10:B11)</f>
        <v>93.27</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77" t="s">
        <v>124</v>
      </c>
      <c r="U9" s="78"/>
      <c r="V9" s="26">
        <f>COUNTIFS('DOR Games'!G2:G4996,"WDS Chickamauga")</f>
        <v>1</v>
      </c>
      <c r="W9" s="77" t="s">
        <v>128</v>
      </c>
      <c r="X9" s="78"/>
      <c r="Y9" s="26">
        <f>COUNTIFS('DOR Games'!G2:G4996,"TS Gettysburg")</f>
        <v>0</v>
      </c>
      <c r="Z9" s="77" t="s">
        <v>125</v>
      </c>
      <c r="AA9" s="78"/>
      <c r="AB9" s="26">
        <f>COUNTIFS('DOR Games'!$G:$G,"War Between The States (WBTS)")</f>
        <v>0</v>
      </c>
    </row>
    <row r="10" spans="1:28" x14ac:dyDescent="0.25">
      <c r="A10" s="56" t="s">
        <v>93</v>
      </c>
      <c r="B10" s="57">
        <f>'OBD File'!D3</f>
        <v>33.269999999999996</v>
      </c>
      <c r="C10" s="2"/>
      <c r="D10" s="23">
        <f>'DOR Games'!BH4</f>
        <v>1</v>
      </c>
      <c r="E10" s="23">
        <f>'DOR Games'!BI4</f>
        <v>0</v>
      </c>
      <c r="F10" s="23">
        <f>'DOR Games'!BJ4</f>
        <v>1</v>
      </c>
      <c r="G10" s="23">
        <f>'DOR Games'!BK4</f>
        <v>0</v>
      </c>
      <c r="H10" s="23">
        <f>'DOR Games'!BL4</f>
        <v>0</v>
      </c>
      <c r="I10" s="56">
        <f>SUM(D10:H10)</f>
        <v>2</v>
      </c>
      <c r="J10" s="60">
        <f>(2*(D10+E10)+F10)/(2*I10)</f>
        <v>0.75</v>
      </c>
      <c r="K10" s="60">
        <f>(2*(G10+H10)+F10)/(2*I10)</f>
        <v>0.25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7" t="s">
        <v>129</v>
      </c>
      <c r="U10" s="78"/>
      <c r="V10" s="26">
        <f>COUNTIFS('DOR Games'!G2:G4997,"WDS Corinth")</f>
        <v>0</v>
      </c>
      <c r="W10" s="77" t="s">
        <v>130</v>
      </c>
      <c r="X10" s="78"/>
      <c r="Y10" s="26">
        <f>COUNTIFS('DOR Games'!G2:G4997,"TS Shiloh")</f>
        <v>0</v>
      </c>
      <c r="Z10" s="2"/>
      <c r="AA10" s="2"/>
      <c r="AB10" s="2"/>
    </row>
    <row r="11" spans="1:28" x14ac:dyDescent="0.25">
      <c r="A11" s="56" t="s">
        <v>94</v>
      </c>
      <c r="B11" s="57">
        <f>'OBD File'!M3</f>
        <v>60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7" t="s">
        <v>131</v>
      </c>
      <c r="U11" s="78"/>
      <c r="V11" s="26">
        <f>COUNTIFS('DOR Games'!G2:G4998,"WDS Civil War Battles")</f>
        <v>0</v>
      </c>
      <c r="W11" s="2"/>
      <c r="X11" s="2"/>
      <c r="Y11" s="2"/>
      <c r="Z11" s="2"/>
      <c r="AA11" s="2"/>
      <c r="AB11" s="2"/>
    </row>
    <row r="12" spans="1:28" x14ac:dyDescent="0.25">
      <c r="A12" s="65" t="s">
        <v>96</v>
      </c>
      <c r="B12" s="67"/>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7" t="s">
        <v>132</v>
      </c>
      <c r="U12" s="78"/>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7" t="s">
        <v>133</v>
      </c>
      <c r="U13" s="78"/>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7" t="s">
        <v>128</v>
      </c>
      <c r="U14" s="78"/>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9" t="s">
        <v>110</v>
      </c>
      <c r="Q15" s="80"/>
      <c r="R15" s="23">
        <f>SUM(N5:N14,P5:P14,R5:R14)</f>
        <v>4</v>
      </c>
      <c r="S15" s="2"/>
      <c r="T15" s="77" t="s">
        <v>135</v>
      </c>
      <c r="U15" s="78"/>
      <c r="V15" s="26">
        <f>COUNTIFS('DOR Games'!G2:G5001,"WDS Overland")</f>
        <v>1</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7" t="s">
        <v>137</v>
      </c>
      <c r="U16" s="78"/>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5" t="s">
        <v>113</v>
      </c>
      <c r="N17" s="66"/>
      <c r="O17" s="66"/>
      <c r="P17" s="66"/>
      <c r="Q17" s="66"/>
      <c r="R17" s="67"/>
      <c r="S17" s="2"/>
      <c r="T17" s="77" t="s">
        <v>140</v>
      </c>
      <c r="U17" s="78"/>
      <c r="V17" s="26">
        <f>COUNTIFS('DOR Games'!G2:G5003,"WDS Peninsula")</f>
        <v>0</v>
      </c>
      <c r="W17" s="2"/>
      <c r="X17" s="2"/>
      <c r="Y17" s="2"/>
      <c r="Z17" s="2"/>
      <c r="AA17" s="2"/>
      <c r="AB17" s="2"/>
    </row>
    <row r="18" spans="1:28" x14ac:dyDescent="0.25">
      <c r="A18" s="54" t="s">
        <v>102</v>
      </c>
      <c r="B18" s="55">
        <v>75</v>
      </c>
      <c r="C18" s="2"/>
      <c r="D18" s="23">
        <f>'DOR Games'!BT12</f>
        <v>0</v>
      </c>
      <c r="E18" s="23">
        <f>'DOR Games'!BT13</f>
        <v>1</v>
      </c>
      <c r="F18" s="23">
        <f>'DOR Games'!BT14</f>
        <v>1</v>
      </c>
      <c r="G18" s="23">
        <f>'DOR Games'!BT15</f>
        <v>0</v>
      </c>
      <c r="H18" s="23">
        <f>'DOR Games'!BT16</f>
        <v>0</v>
      </c>
      <c r="I18" s="56">
        <f>SUM(D18:H18)</f>
        <v>2</v>
      </c>
      <c r="J18" s="60">
        <f>(2*(D18+E18)+F18)/(2*I18)</f>
        <v>0.75</v>
      </c>
      <c r="K18" s="60">
        <f>(2*(G18+H18)+F18)/(2*I18)</f>
        <v>0.25</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7" t="s">
        <v>142</v>
      </c>
      <c r="U18" s="78"/>
      <c r="V18" s="26">
        <f>COUNTIFS('DOR Games'!G2:G5004,"WDS Petersburg")</f>
        <v>1</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7" t="s">
        <v>145</v>
      </c>
      <c r="U19" s="78"/>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17</v>
      </c>
      <c r="S20" s="2"/>
      <c r="T20" s="77" t="s">
        <v>130</v>
      </c>
      <c r="U20" s="78"/>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82</v>
      </c>
      <c r="S21" s="2"/>
      <c r="T21" s="77" t="s">
        <v>148</v>
      </c>
      <c r="U21" s="78"/>
      <c r="V21" s="26">
        <f>COUNTIFS('DOR Games'!G2:G5007,"WDS Vicksburg")</f>
        <v>0</v>
      </c>
      <c r="W21" s="2"/>
      <c r="X21" s="2"/>
      <c r="Y21" s="2"/>
      <c r="Z21" s="79" t="s">
        <v>110</v>
      </c>
      <c r="AA21" s="80"/>
      <c r="AB21" s="30">
        <f>SUM(V6:V21,Y6:Y10,AB6:AB9)</f>
        <v>4</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20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1" t="s">
        <v>166</v>
      </c>
      <c r="J26" s="81"/>
      <c r="K26" s="8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144</v>
      </c>
      <c r="E29" s="83"/>
      <c r="F29" s="83"/>
      <c r="G29" s="83"/>
      <c r="H29" s="84"/>
      <c r="I29" s="44">
        <f>SUM('DOR Games'!J:J)</f>
        <v>119</v>
      </c>
      <c r="J29" s="2"/>
      <c r="K29" s="2"/>
      <c r="L29" s="2"/>
      <c r="M29" s="65" t="s">
        <v>134</v>
      </c>
      <c r="N29" s="66"/>
      <c r="O29" s="66"/>
      <c r="P29" s="66"/>
      <c r="Q29" s="66"/>
      <c r="R29" s="67"/>
      <c r="S29" s="2"/>
      <c r="T29" s="2"/>
      <c r="U29" s="2"/>
      <c r="V29" s="2"/>
      <c r="W29" s="2"/>
      <c r="X29" s="2"/>
      <c r="Y29" s="2"/>
      <c r="Z29" s="2"/>
      <c r="AA29" s="2"/>
      <c r="AB29" s="2"/>
    </row>
    <row r="30" spans="1:28" x14ac:dyDescent="0.25">
      <c r="A30" s="2"/>
      <c r="B30" s="2"/>
      <c r="C30" s="2"/>
      <c r="D30" s="65" t="s">
        <v>169</v>
      </c>
      <c r="E30" s="66"/>
      <c r="F30" s="66"/>
      <c r="G30" s="66"/>
      <c r="H30" s="67"/>
      <c r="I30" s="28">
        <f>'DOR Games'!BD37</f>
        <v>55</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5" t="s">
        <v>170</v>
      </c>
      <c r="E31" s="66"/>
      <c r="F31" s="66"/>
      <c r="G31" s="66"/>
      <c r="H31" s="67"/>
      <c r="I31" s="28">
        <f>'DOR Games'!BD38</f>
        <v>0</v>
      </c>
      <c r="J31" s="2"/>
      <c r="K31" s="2"/>
      <c r="L31" s="2"/>
      <c r="M31" s="2"/>
      <c r="N31" s="2"/>
      <c r="O31" s="59" t="s">
        <v>138</v>
      </c>
      <c r="P31" s="27">
        <f>COUNTIFS('DOR Games'!$J$2:$J$5000,"&gt;=10",'DOR Games'!$J$2:$J$5000,"&lt;=49")</f>
        <v>4</v>
      </c>
      <c r="Q31" s="2"/>
      <c r="R31" s="2"/>
      <c r="S31" s="2"/>
      <c r="T31" s="2"/>
      <c r="U31" s="2"/>
      <c r="V31" s="2"/>
      <c r="W31" s="2"/>
      <c r="X31" s="2"/>
      <c r="Y31" s="2"/>
      <c r="Z31" s="2"/>
      <c r="AA31" s="2"/>
      <c r="AB31" s="2"/>
    </row>
    <row r="32" spans="1:28" x14ac:dyDescent="0.25">
      <c r="A32" s="2"/>
      <c r="B32" s="2"/>
      <c r="C32" s="2"/>
      <c r="D32" s="65" t="s">
        <v>171</v>
      </c>
      <c r="E32" s="66"/>
      <c r="F32" s="66"/>
      <c r="G32" s="66"/>
      <c r="H32" s="67"/>
      <c r="I32" s="28">
        <f>'DOR Games'!BD39</f>
        <v>64</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5" t="s">
        <v>172</v>
      </c>
      <c r="E33" s="66"/>
      <c r="F33" s="66"/>
      <c r="G33" s="66"/>
      <c r="H33" s="67"/>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173</v>
      </c>
      <c r="E34" s="66"/>
      <c r="F34" s="66"/>
      <c r="G34" s="66"/>
      <c r="H34" s="67"/>
      <c r="I34" s="28">
        <f>'DOR Games'!BD41</f>
        <v>0</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168</v>
      </c>
      <c r="E35" s="66"/>
      <c r="F35" s="66"/>
      <c r="G35" s="66"/>
      <c r="H35" s="67"/>
      <c r="I35" s="29">
        <f>I29/J27</f>
        <v>29.75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5" t="s">
        <v>139</v>
      </c>
      <c r="E36" s="66"/>
      <c r="F36" s="66"/>
      <c r="G36" s="66"/>
      <c r="H36" s="67"/>
      <c r="I36" s="28">
        <f>'DOR Games'!BB4</f>
        <v>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0" sqref="G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5" t="s">
        <v>91</v>
      </c>
      <c r="L1" s="66"/>
      <c r="M1" s="66"/>
      <c r="N1" s="67"/>
    </row>
    <row r="2" spans="1:14" x14ac:dyDescent="0.25">
      <c r="A2" s="10" t="s">
        <v>160</v>
      </c>
      <c r="B2" s="10" t="s">
        <v>159</v>
      </c>
      <c r="C2" s="10" t="s">
        <v>161</v>
      </c>
      <c r="D2" s="11" t="s">
        <v>80</v>
      </c>
      <c r="F2" s="34" t="s">
        <v>159</v>
      </c>
      <c r="G2" s="34" t="s">
        <v>162</v>
      </c>
      <c r="H2" s="34" t="s">
        <v>161</v>
      </c>
      <c r="I2" s="11" t="s">
        <v>80</v>
      </c>
      <c r="K2" s="94" t="s">
        <v>93</v>
      </c>
      <c r="L2" s="95"/>
      <c r="M2" s="94" t="s">
        <v>94</v>
      </c>
      <c r="N2" s="95"/>
    </row>
    <row r="3" spans="1:14" x14ac:dyDescent="0.25">
      <c r="A3" s="64">
        <f>'DOR Games'!A2</f>
        <v>22904</v>
      </c>
      <c r="B3" s="16">
        <f>'DOR Games'!B2</f>
        <v>45277</v>
      </c>
      <c r="C3" s="35">
        <f>'DOR Games'!AH2</f>
        <v>4.25</v>
      </c>
      <c r="D3" s="36">
        <f>SUM($C$3:$C$5000)</f>
        <v>33.269999999999996</v>
      </c>
      <c r="F3" s="16">
        <v>44626</v>
      </c>
      <c r="G3" s="21" t="s">
        <v>180</v>
      </c>
      <c r="H3" s="21">
        <v>60</v>
      </c>
      <c r="I3" s="36">
        <f>SUM(H3:H5000)</f>
        <v>60</v>
      </c>
      <c r="K3" s="96">
        <f>D3</f>
        <v>33.269999999999996</v>
      </c>
      <c r="L3" s="97"/>
      <c r="M3" s="96">
        <f>I3</f>
        <v>60</v>
      </c>
      <c r="N3" s="97"/>
    </row>
    <row r="4" spans="1:14" x14ac:dyDescent="0.25">
      <c r="A4" s="64">
        <f>'DOR Games'!A3</f>
        <v>22958</v>
      </c>
      <c r="B4" s="16">
        <f>'DOR Games'!B3</f>
        <v>45332</v>
      </c>
      <c r="C4" s="35">
        <f>'DOR Games'!AH3</f>
        <v>13.22</v>
      </c>
      <c r="F4" s="16"/>
      <c r="G4" s="21"/>
      <c r="H4" s="21"/>
      <c r="L4" s="85" t="s">
        <v>97</v>
      </c>
      <c r="M4" s="86"/>
    </row>
    <row r="5" spans="1:14" x14ac:dyDescent="0.25">
      <c r="A5" s="64">
        <f>'DOR Games'!A4</f>
        <v>23040</v>
      </c>
      <c r="B5" s="16">
        <f>'DOR Games'!B4</f>
        <v>45405</v>
      </c>
      <c r="C5" s="35">
        <f>'DOR Games'!AH4</f>
        <v>10.8</v>
      </c>
      <c r="F5" s="16"/>
      <c r="G5" s="21"/>
      <c r="H5" s="21"/>
      <c r="L5" s="87">
        <f>SUM(K3+M3)</f>
        <v>93.27</v>
      </c>
      <c r="M5" s="88"/>
    </row>
    <row r="6" spans="1:14" x14ac:dyDescent="0.25">
      <c r="A6" s="64">
        <f>'DOR Games'!A5</f>
        <v>23371</v>
      </c>
      <c r="B6" s="16">
        <f>'DOR Games'!B5</f>
        <v>45778</v>
      </c>
      <c r="C6" s="35">
        <f>'DOR Games'!AH5</f>
        <v>5</v>
      </c>
      <c r="F6" s="16"/>
      <c r="G6" s="21"/>
      <c r="H6" s="21"/>
      <c r="L6" s="89"/>
      <c r="M6" s="90"/>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9" sqref="F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'Rick Trembley'!A1</f>
        <v>Rick Trembley</v>
      </c>
      <c r="BH1" s="14" t="s">
        <v>11</v>
      </c>
      <c r="BI1" s="14" t="s">
        <v>12</v>
      </c>
      <c r="BJ1" s="14" t="s">
        <v>5</v>
      </c>
      <c r="BK1" s="14" t="s">
        <v>14</v>
      </c>
      <c r="BL1" s="14" t="s">
        <v>15</v>
      </c>
    </row>
    <row r="2" spans="1:75" x14ac:dyDescent="0.25">
      <c r="A2" s="62">
        <v>22904</v>
      </c>
      <c r="B2" s="16">
        <v>45277</v>
      </c>
      <c r="C2" t="s">
        <v>63</v>
      </c>
      <c r="D2" t="s">
        <v>181</v>
      </c>
      <c r="E2" t="s">
        <v>64</v>
      </c>
      <c r="F2" t="s">
        <v>182</v>
      </c>
      <c r="G2" t="s">
        <v>183</v>
      </c>
      <c r="H2" s="63" t="s">
        <v>197</v>
      </c>
      <c r="I2" t="s">
        <v>83</v>
      </c>
      <c r="J2" s="14">
        <v>17</v>
      </c>
      <c r="K2" s="14" t="s">
        <v>184</v>
      </c>
      <c r="L2" t="s">
        <v>5</v>
      </c>
      <c r="M2" s="14">
        <v>4.25</v>
      </c>
      <c r="N2" s="14">
        <v>4.25</v>
      </c>
      <c r="O2" t="s">
        <v>63</v>
      </c>
      <c r="P2" s="21" t="s">
        <v>185</v>
      </c>
      <c r="Q2" t="s">
        <v>63</v>
      </c>
      <c r="R2" t="s">
        <v>186</v>
      </c>
      <c r="S2" t="s">
        <v>63</v>
      </c>
      <c r="T2" t="s">
        <v>187</v>
      </c>
      <c r="U2" t="s">
        <v>63</v>
      </c>
      <c r="V2" t="s">
        <v>188</v>
      </c>
      <c r="W2" t="s">
        <v>64</v>
      </c>
      <c r="X2" t="s">
        <v>189</v>
      </c>
      <c r="AH2" s="17">
        <f>SUM(AI2:AZ2)</f>
        <v>4.25</v>
      </c>
      <c r="AI2" s="18">
        <f t="shared" ref="AI2:AI65" si="0">SUMIFS(M2,D2,"*"&amp;$BB$1&amp;"*")</f>
        <v>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4.25</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0</v>
      </c>
      <c r="BN2">
        <f>SUM(BH4:BL4)</f>
        <v>2</v>
      </c>
      <c r="BO2" t="s">
        <v>67</v>
      </c>
    </row>
    <row r="3" spans="1:75" x14ac:dyDescent="0.25">
      <c r="A3" s="62">
        <v>22958</v>
      </c>
      <c r="B3" s="16">
        <v>45332</v>
      </c>
      <c r="C3" t="s">
        <v>63</v>
      </c>
      <c r="D3" t="s">
        <v>186</v>
      </c>
      <c r="E3" t="s">
        <v>64</v>
      </c>
      <c r="F3" t="s">
        <v>192</v>
      </c>
      <c r="G3" t="s">
        <v>193</v>
      </c>
      <c r="H3" s="63" t="s">
        <v>196</v>
      </c>
      <c r="I3" t="s">
        <v>83</v>
      </c>
      <c r="J3" s="14">
        <v>47</v>
      </c>
      <c r="K3" s="14" t="s">
        <v>64</v>
      </c>
      <c r="L3" t="s">
        <v>4</v>
      </c>
      <c r="M3" s="14">
        <v>11.28</v>
      </c>
      <c r="N3" s="14">
        <v>13.22</v>
      </c>
      <c r="O3" t="s">
        <v>63</v>
      </c>
      <c r="P3" s="21" t="s">
        <v>181</v>
      </c>
      <c r="Q3" t="s">
        <v>64</v>
      </c>
      <c r="R3" t="s">
        <v>189</v>
      </c>
      <c r="S3" t="s">
        <v>63</v>
      </c>
      <c r="T3" t="s">
        <v>188</v>
      </c>
      <c r="U3" t="s">
        <v>64</v>
      </c>
      <c r="V3" t="s">
        <v>194</v>
      </c>
      <c r="W3" t="s">
        <v>63</v>
      </c>
      <c r="X3" t="s">
        <v>185</v>
      </c>
      <c r="AH3" s="17">
        <f t="shared" ref="AH3:AH66" si="18">SUM(AI3:AZ3)</f>
        <v>13.22</v>
      </c>
      <c r="AI3" s="18">
        <f t="shared" si="0"/>
        <v>0</v>
      </c>
      <c r="AJ3" s="18">
        <f t="shared" si="1"/>
        <v>0</v>
      </c>
      <c r="AK3" s="18">
        <f t="shared" si="2"/>
        <v>0</v>
      </c>
      <c r="AL3" s="18">
        <f t="shared" si="3"/>
        <v>0</v>
      </c>
      <c r="AM3" s="18">
        <f t="shared" si="4"/>
        <v>0</v>
      </c>
      <c r="AN3" s="18">
        <f t="shared" si="5"/>
        <v>13.22</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v>
      </c>
      <c r="BO3" t="s">
        <v>69</v>
      </c>
    </row>
    <row r="4" spans="1:75" x14ac:dyDescent="0.25">
      <c r="A4" s="62">
        <v>23040</v>
      </c>
      <c r="B4" s="16">
        <v>45405</v>
      </c>
      <c r="C4" t="s">
        <v>63</v>
      </c>
      <c r="D4" t="s">
        <v>190</v>
      </c>
      <c r="E4" t="s">
        <v>64</v>
      </c>
      <c r="F4" t="s">
        <v>189</v>
      </c>
      <c r="G4" t="s">
        <v>191</v>
      </c>
      <c r="H4" s="63" t="s">
        <v>195</v>
      </c>
      <c r="I4" t="s">
        <v>69</v>
      </c>
      <c r="J4" s="14">
        <v>35</v>
      </c>
      <c r="K4" s="14" t="s">
        <v>64</v>
      </c>
      <c r="L4" t="s">
        <v>3</v>
      </c>
      <c r="M4" s="14">
        <v>7.7</v>
      </c>
      <c r="N4" s="14">
        <v>10.8</v>
      </c>
      <c r="P4" s="21"/>
      <c r="AH4" s="17">
        <f t="shared" si="18"/>
        <v>10.8</v>
      </c>
      <c r="AI4" s="18">
        <f t="shared" si="0"/>
        <v>0</v>
      </c>
      <c r="AJ4" s="18">
        <f t="shared" si="1"/>
        <v>10.8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35</v>
      </c>
      <c r="BH4" s="14">
        <f>SUM(BH2:BH3)</f>
        <v>1</v>
      </c>
      <c r="BI4" s="14">
        <f>SUM(BI2:BI3)</f>
        <v>0</v>
      </c>
      <c r="BJ4" s="14">
        <f>SUM(BJ2:BJ3)</f>
        <v>1</v>
      </c>
      <c r="BK4" s="14">
        <f>SUM(BK2:BK3)</f>
        <v>0</v>
      </c>
      <c r="BL4" s="14">
        <f>SUM(BL2:BL3)</f>
        <v>0</v>
      </c>
    </row>
    <row r="5" spans="1:75" x14ac:dyDescent="0.25">
      <c r="A5" s="62">
        <v>23371</v>
      </c>
      <c r="B5" s="16">
        <v>45778</v>
      </c>
      <c r="C5" t="s">
        <v>63</v>
      </c>
      <c r="D5" t="s">
        <v>198</v>
      </c>
      <c r="E5" t="s">
        <v>64</v>
      </c>
      <c r="F5" t="s">
        <v>189</v>
      </c>
      <c r="G5" t="s">
        <v>199</v>
      </c>
      <c r="H5" s="48" t="s">
        <v>200</v>
      </c>
      <c r="I5" t="s">
        <v>69</v>
      </c>
      <c r="J5" s="14">
        <v>20</v>
      </c>
      <c r="K5" s="14" t="s">
        <v>184</v>
      </c>
      <c r="L5" t="s">
        <v>5</v>
      </c>
      <c r="M5" s="14">
        <v>5</v>
      </c>
      <c r="N5" s="14">
        <v>5</v>
      </c>
      <c r="AH5" s="17">
        <f t="shared" si="18"/>
        <v>5</v>
      </c>
      <c r="AI5" s="18">
        <f t="shared" si="0"/>
        <v>0</v>
      </c>
      <c r="AJ5" s="18">
        <f t="shared" si="1"/>
        <v>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2</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1</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2</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55</v>
      </c>
      <c r="BE37" t="s">
        <v>69</v>
      </c>
      <c r="BV37" cm="1">
        <f t="array" ref="BV37">SUMPRODUCT(--EXACT($BW$37,$I$2:$I$4276))</f>
        <v>0</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64</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65</v>
      </c>
      <c r="BV41">
        <f>SUM(BN3,BN8,BV14,BV27,BV37)</f>
        <v>4</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119</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4">
    <cfRule type="containsText" dxfId="14" priority="11" operator="containsText" text=", USA">
      <formula>NOT(ISERROR(SEARCH(", USA",B2)))</formula>
    </cfRule>
    <cfRule type="containsText" dxfId="13" priority="12" operator="containsText" text=", CSA">
      <formula>NOT(ISERROR(SEARCH(", CSA",B2)))</formula>
    </cfRule>
  </conditionalFormatting>
  <conditionalFormatting sqref="H3:H4">
    <cfRule type="containsText" dxfId="12" priority="9" operator="containsText" text=", USA">
      <formula>NOT(ISERROR(SEARCH(", USA",H3)))</formula>
    </cfRule>
  </conditionalFormatting>
  <conditionalFormatting sqref="H4">
    <cfRule type="containsText" dxfId="11" priority="10" operator="containsText" text=", CSA">
      <formula>NOT(ISERROR(SEARCH(", CSA",H4)))</formula>
    </cfRule>
  </conditionalFormatting>
  <conditionalFormatting sqref="H3:X3">
    <cfRule type="containsText" dxfId="10" priority="14" operator="containsText" text=", CSA">
      <formula>NOT(ISERROR(SEARCH(", CSA",H3)))</formula>
    </cfRule>
  </conditionalFormatting>
  <conditionalFormatting sqref="I2:X2">
    <cfRule type="containsText" dxfId="9" priority="20" operator="containsText" text=", CSA">
      <formula>NOT(ISERROR(SEARCH(", CSA",I2)))</formula>
    </cfRule>
  </conditionalFormatting>
  <conditionalFormatting sqref="I2:X4">
    <cfRule type="containsText" dxfId="8" priority="7" operator="containsText" text=", USA">
      <formula>NOT(ISERROR(SEARCH(", USA",I2)))</formula>
    </cfRule>
  </conditionalFormatting>
  <conditionalFormatting sqref="I4:X4">
    <cfRule type="containsText" dxfId="7" priority="8" operator="containsText" text=", CSA">
      <formula>NOT(ISERROR(SEARCH(", CSA",I4)))</formula>
    </cfRule>
  </conditionalFormatting>
  <conditionalFormatting sqref="AI2:AZ1048576">
    <cfRule type="cellIs" dxfId="6" priority="31" operator="greaterThan">
      <formula>0</formula>
    </cfRule>
  </conditionalFormatting>
  <conditionalFormatting sqref="D5:G5">
    <cfRule type="containsText" dxfId="4" priority="3" operator="containsText" text=", USA">
      <formula>NOT(ISERROR(SEARCH(", USA",D5)))</formula>
    </cfRule>
    <cfRule type="containsText" dxfId="5" priority="4" operator="containsText" text=", CSA">
      <formula>NOT(ISERROR(SEARCH(", CSA",D5)))</formula>
    </cfRule>
  </conditionalFormatting>
  <conditionalFormatting sqref="B5:C5">
    <cfRule type="containsText" dxfId="3" priority="5" operator="containsText" text=", USA">
      <formula>NOT(ISERROR(SEARCH(", USA",B5)))</formula>
    </cfRule>
    <cfRule type="containsText" dxfId="2" priority="6" operator="containsText" text=", CSA">
      <formula>NOT(ISERROR(SEARCH(", CSA",B5)))</formula>
    </cfRule>
  </conditionalFormatting>
  <conditionalFormatting sqref="I5:N5">
    <cfRule type="containsText" dxfId="0" priority="1" operator="containsText" text=", USA">
      <formula>NOT(ISERROR(SEARCH(", USA",I5)))</formula>
    </cfRule>
    <cfRule type="containsText" dxfId="1" priority="2" operator="containsText" text=", CSA">
      <formula>NOT(ISERROR(SEARCH(", CSA",I5)))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Rick Trembley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2025-05-27T01:43:15Z</dcterms:modified>
</cp:coreProperties>
</file>